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32"/>
  <c r="Q1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D12"/>
  <c r="F12"/>
  <c r="H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<sst xmlns="http://schemas.openxmlformats.org/spreadsheetml/2006/main" count="114" uniqueCount="71">
  <si>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</si>
  <si>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</si>
  <si>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</si>
  <si>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</si>
  <si>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</si>
  <si>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15.3.2025</t>
  </si>
  <si>
    <t>Domácí</t>
  </si>
  <si>
    <t>TJ Horní Benešov</t>
  </si>
  <si>
    <t>Hosté</t>
  </si>
  <si>
    <t>TJ Tatran Litovel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</si>
  <si>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</si>
  <si>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</si>
  <si>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</si>
  <si>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</si>
  <si>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</si>
  <si>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</si>
  <si>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</si>
  <si>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</si>
  <si>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</si>
  <si>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</si>
  <si>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</si>
  <si>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</si>
  <si>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Sigmund</t>
  </si>
  <si>
    <t>Michal</t>
  </si>
  <si>
    <t>Miroslav</t>
  </si>
  <si>
    <t>Kubeša</t>
  </si>
  <si>
    <t>Axmann</t>
  </si>
  <si>
    <t>Kamil</t>
  </si>
  <si>
    <t>Petřek ml.</t>
  </si>
  <si>
    <t>Brosinger</t>
  </si>
  <si>
    <t>Stanislav</t>
  </si>
  <si>
    <t>Rak</t>
  </si>
  <si>
    <t>Čulík</t>
  </si>
  <si>
    <t>Petr</t>
  </si>
  <si>
    <t>David</t>
  </si>
  <si>
    <t>Hendrych</t>
  </si>
  <si>
    <t>Čamek</t>
  </si>
  <si>
    <t>Jiří</t>
  </si>
  <si>
    <t>Čuba</t>
  </si>
  <si>
    <t>Talášek</t>
  </si>
  <si>
    <t>Bohuslav</t>
  </si>
  <si>
    <t>Celkový výkon družstva  </t>
  </si>
  <si>
    <t>Vedoucí družstva         Jméno:</t>
  </si>
  <si>
    <t>Jiří Hendrych</t>
  </si>
  <si>
    <t>Bodový zisk</t>
  </si>
  <si>
    <t>Kamil Axmann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</si>
  <si>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</si>
  <si>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</si>
  <si>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</si>
  <si>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</si>
  <si>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</si>
  <si>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</si>
  <si>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</si>
  <si>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</si>
  <si>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</si>
  <si>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</si>
  <si>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</si>
  <si>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</si>
  <si>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</si>
  <si>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</si>
  <si>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</si>
  <si>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</si>
  <si>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</si>
  <si>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</si>
  <si>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</si>
  <si>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</si>
  <si>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</si>
  <si>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</si>
  <si>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</si>
  <si>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</si>
  <si>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15.3.2025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</si>
</sst>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44</v>
      </c>
      <c r="F8" s="12">
        <v>3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35</v>
      </c>
      <c r="P8" s="12">
        <v>4</v>
      </c>
      <c r="Q8" s="13">
        <f>IF(AND(ISBLANK(N8),ISBLANK(O8)),"",N8+O8)</f>
        <v>120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53</v>
      </c>
      <c r="F9" s="18">
        <v>1</v>
      </c>
      <c r="G9" s="19">
        <f>IF(AND(ISBLANK(D9),ISBLANK(E9)),"",D9+E9)</f>
        <v>135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87</v>
      </c>
      <c r="O9" s="18">
        <v>54</v>
      </c>
      <c r="P9" s="18">
        <v>2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26</v>
      </c>
      <c r="F10" s="18">
        <v>5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53</v>
      </c>
      <c r="P10" s="18">
        <v>2</v>
      </c>
      <c r="Q10" s="19">
        <f>IF(AND(ISBLANK(N10),ISBLANK(O10)),"",N10+O10)</f>
        <v>151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53</v>
      </c>
      <c r="F11" s="23">
        <v>2</v>
      </c>
      <c r="G11" s="24">
        <f>IF(AND(ISBLANK(D11),ISBLANK(E11)),"",D11+E11)</f>
        <v>144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35</v>
      </c>
      <c r="P11" s="23">
        <v>3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17326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176</v>
      </c>
      <c r="F12" s="28">
        <f>IF(ISNUMBER($G12),SUM(F8:F11),"")</f>
        <v>11</v>
      </c>
      <c r="G12" s="29">
        <f>IF(SUM($G8:$G11)+SUM($Q8:$Q11)&gt;0,SUM(G8:G11),"")</f>
        <v>544</v>
      </c>
      <c r="H12" s="27">
        <f>IF(ISNUMBER($G12),SUM(H8:H11),"")</f>
        <v>2</v>
      </c>
      <c r="I12" s="99"/>
      <c r="K12" s="96">
        <v>9496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177</v>
      </c>
      <c r="P12" s="28">
        <f>IF(ISNUMBER($G12),SUM(P8:P11),"")</f>
        <v>11</v>
      </c>
      <c r="Q12" s="29">
        <f>IF(SUM($G8:$G11)+SUM($Q8:$Q11)&gt;0,SUM(Q8:Q11),"")</f>
        <v>539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45</v>
      </c>
      <c r="F13" s="12">
        <v>1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79</v>
      </c>
      <c r="P13" s="12">
        <v>0</v>
      </c>
      <c r="Q13" s="13">
        <f>IF(AND(ISBLANK(N13),ISBLANK(O13)),"",N13+O13)</f>
        <v>177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63</v>
      </c>
      <c r="F14" s="18">
        <v>1</v>
      </c>
      <c r="G14" s="19">
        <f>IF(AND(ISBLANK(D14),ISBLANK(E14)),"",D14+E14)</f>
        <v>161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34</v>
      </c>
      <c r="P14" s="18">
        <v>2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101</v>
      </c>
      <c r="E15" s="18">
        <v>34</v>
      </c>
      <c r="F15" s="18">
        <v>2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96</v>
      </c>
      <c r="O15" s="18">
        <v>54</v>
      </c>
      <c r="P15" s="18">
        <v>1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18</v>
      </c>
      <c r="F16" s="23">
        <v>4</v>
      </c>
      <c r="G16" s="24">
        <f>IF(AND(ISBLANK(D16),ISBLANK(E16)),"",D16+E16)</f>
        <v>107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52</v>
      </c>
      <c r="P16" s="23">
        <v>2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18232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160</v>
      </c>
      <c r="F17" s="28">
        <f>IF(ISNUMBER($G17),SUM(F13:F16),"")</f>
        <v>8</v>
      </c>
      <c r="G17" s="29">
        <f>IF(SUM($G13:$G16)+SUM($Q13:$Q16)&gt;0,SUM(G13:G16),"")</f>
        <v>540</v>
      </c>
      <c r="H17" s="27">
        <f>IF(ISNUMBER($G17),SUM(H13:H16),"")</f>
        <v>1</v>
      </c>
      <c r="I17" s="99"/>
      <c r="K17" s="96">
        <v>8499</v>
      </c>
      <c r="L17" s="97"/>
      <c r="M17" s="26" t="s">
        <v>18</v>
      </c>
      <c r="N17" s="27">
        <f>IF(ISNUMBER($G17),SUM(N13:N16),"")</f>
        <v>385</v>
      </c>
      <c r="O17" s="28">
        <f>IF(ISNUMBER($G17),SUM(O13:O16),"")</f>
        <v>219</v>
      </c>
      <c r="P17" s="28">
        <f>IF(ISNUMBER($G17),SUM(P13:P16),"")</f>
        <v>5</v>
      </c>
      <c r="Q17" s="29">
        <f>IF(SUM($G13:$G16)+SUM($Q13:$Q16)&gt;0,SUM(Q13:Q16),"")</f>
        <v>604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103</v>
      </c>
      <c r="E18" s="12">
        <v>35</v>
      </c>
      <c r="F18" s="12">
        <v>0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95</v>
      </c>
      <c r="O18" s="12">
        <v>27</v>
      </c>
      <c r="P18" s="12">
        <v>3</v>
      </c>
      <c r="Q18" s="13">
        <f>IF(AND(ISBLANK(N18),ISBLANK(O18)),"",N18+O18)</f>
        <v>122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43</v>
      </c>
      <c r="F19" s="18">
        <v>0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45</v>
      </c>
      <c r="P19" s="18">
        <v>1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88</v>
      </c>
      <c r="E20" s="18">
        <v>35</v>
      </c>
      <c r="F20" s="18">
        <v>4</v>
      </c>
      <c r="G20" s="19">
        <f>IF(AND(ISBLANK(D20),ISBLANK(E20)),"",D20+E20)</f>
        <v>123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86</v>
      </c>
      <c r="O20" s="18">
        <v>45</v>
      </c>
      <c r="P20" s="18">
        <v>2</v>
      </c>
      <c r="Q20" s="19">
        <f>IF(AND(ISBLANK(N20),ISBLANK(O20)),"",N20+O20)</f>
        <v>131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75</v>
      </c>
      <c r="E21" s="23">
        <v>50</v>
      </c>
      <c r="F21" s="23">
        <v>0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59</v>
      </c>
      <c r="P21" s="23">
        <v>1</v>
      </c>
      <c r="Q21" s="24">
        <f>IF(AND(ISBLANK(N21),ISBLANK(O21)),"",N21+O21)</f>
        <v>154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7415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163</v>
      </c>
      <c r="F22" s="28">
        <f>IF(ISNUMBER($G22),SUM(F18:F21),"")</f>
        <v>4</v>
      </c>
      <c r="G22" s="29">
        <f>IF(SUM($G18:$G21)+SUM($Q18:$Q21)&gt;0,SUM(G18:G21),"")</f>
        <v>524</v>
      </c>
      <c r="H22" s="27">
        <f>IF(ISNUMBER($G22),SUM(H18:H21),"")</f>
        <v>2</v>
      </c>
      <c r="I22" s="99"/>
      <c r="K22" s="96">
        <v>8498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176</v>
      </c>
      <c r="P22" s="28">
        <f>IF(ISNUMBER($G22),SUM(P18:P21),"")</f>
        <v>7</v>
      </c>
      <c r="Q22" s="29">
        <f>IF(SUM($G18:$G21)+SUM($Q18:$Q21)&gt;0,SUM(Q18:Q21),"")</f>
        <v>538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94</v>
      </c>
      <c r="E23" s="12">
        <v>72</v>
      </c>
      <c r="F23" s="12">
        <v>1</v>
      </c>
      <c r="G23" s="13">
        <f>IF(AND(ISBLANK(D23),ISBLANK(E23)),"",D23+E23)</f>
        <v>166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104</v>
      </c>
      <c r="O23" s="12">
        <v>36</v>
      </c>
      <c r="P23" s="12">
        <v>3</v>
      </c>
      <c r="Q23" s="13">
        <f>IF(AND(ISBLANK(N23),ISBLANK(O23)),"",N23+O23)</f>
        <v>140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27</v>
      </c>
      <c r="F24" s="18">
        <v>4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105</v>
      </c>
      <c r="O24" s="18">
        <v>61</v>
      </c>
      <c r="P24" s="18">
        <v>0</v>
      </c>
      <c r="Q24" s="19">
        <f>IF(AND(ISBLANK(N24),ISBLANK(O24)),"",N24+O24)</f>
        <v>166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85</v>
      </c>
      <c r="E25" s="18">
        <v>45</v>
      </c>
      <c r="F25" s="18">
        <v>3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101</v>
      </c>
      <c r="O25" s="18">
        <v>43</v>
      </c>
      <c r="P25" s="18">
        <v>3</v>
      </c>
      <c r="Q25" s="19">
        <f>IF(AND(ISBLANK(N25),ISBLANK(O25)),"",N25+O25)</f>
        <v>144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43</v>
      </c>
      <c r="F26" s="23">
        <v>0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35</v>
      </c>
      <c r="P26" s="23">
        <v>2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7398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187</v>
      </c>
      <c r="F27" s="28">
        <f>IF(ISNUMBER($G27),SUM(F23:F26),"")</f>
        <v>8</v>
      </c>
      <c r="G27" s="29">
        <f>IF(SUM($G23:$G26)+SUM($Q23:$Q26)&gt;0,SUM(G23:G26),"")</f>
        <v>556</v>
      </c>
      <c r="H27" s="27">
        <f>IF(ISNUMBER($G27),SUM(H23:H26),"")</f>
        <v>2</v>
      </c>
      <c r="I27" s="99"/>
      <c r="K27" s="96">
        <v>19284</v>
      </c>
      <c r="L27" s="97"/>
      <c r="M27" s="26" t="s">
        <v>18</v>
      </c>
      <c r="N27" s="27">
        <f>IF(ISNUMBER($G27),SUM(N23:N26),"")</f>
        <v>406</v>
      </c>
      <c r="O27" s="28">
        <f>IF(ISNUMBER($G27),SUM(O23:O26),"")</f>
        <v>175</v>
      </c>
      <c r="P27" s="28">
        <f>IF(ISNUMBER($G27),SUM(P23:P26),"")</f>
        <v>8</v>
      </c>
      <c r="Q27" s="29">
        <f>IF(SUM($G23:$G26)+SUM($Q23:$Q26)&gt;0,SUM(Q23:Q26),"")</f>
        <v>581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102</v>
      </c>
      <c r="E28" s="12">
        <v>61</v>
      </c>
      <c r="F28" s="12">
        <v>0</v>
      </c>
      <c r="G28" s="13">
        <f>IF(AND(ISBLANK(D28),ISBLANK(E28)),"",D28+E28)</f>
        <v>163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100</v>
      </c>
      <c r="O28" s="12">
        <v>36</v>
      </c>
      <c r="P28" s="12">
        <v>3</v>
      </c>
      <c r="Q28" s="13">
        <f>IF(AND(ISBLANK(N28),ISBLANK(O28)),"",N28+O28)</f>
        <v>136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51</v>
      </c>
      <c r="F29" s="18">
        <v>1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44</v>
      </c>
      <c r="P29" s="18">
        <v>2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100</v>
      </c>
      <c r="E30" s="18">
        <v>42</v>
      </c>
      <c r="F30" s="18">
        <v>0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89</v>
      </c>
      <c r="O30" s="18">
        <v>36</v>
      </c>
      <c r="P30" s="18">
        <v>0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50</v>
      </c>
      <c r="F31" s="23">
        <v>0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35</v>
      </c>
      <c r="P31" s="23">
        <v>1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391</v>
      </c>
      <c r="E32" s="28">
        <f>IF(ISNUMBER($G32),SUM(E28:E31),"")</f>
        <v>204</v>
      </c>
      <c r="F32" s="28">
        <f>IF(ISNUMBER($G32),SUM(F28:F31),"")</f>
        <v>1</v>
      </c>
      <c r="G32" s="29">
        <f>IF(SUM($G28:$G31)+SUM($Q28:$Q31)&gt;0,SUM(G28:G31),"")</f>
        <v>595</v>
      </c>
      <c r="H32" s="27">
        <f>IF(ISNUMBER($G32),SUM(H28:H31),"")</f>
        <v>4</v>
      </c>
      <c r="I32" s="99"/>
      <c r="K32" s="96">
        <v>8501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151</v>
      </c>
      <c r="P32" s="28">
        <f>IF(ISNUMBER($G32),SUM(P28:P31),"")</f>
        <v>6</v>
      </c>
      <c r="Q32" s="29">
        <f>IF(SUM($G28:$G31)+SUM($Q28:$Q31)&gt;0,SUM(Q28:Q31),"")</f>
        <v>513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92</v>
      </c>
      <c r="E33" s="12">
        <v>40</v>
      </c>
      <c r="F33" s="12">
        <v>1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94</v>
      </c>
      <c r="O33" s="12">
        <v>45</v>
      </c>
      <c r="P33" s="12">
        <v>2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51</v>
      </c>
      <c r="F34" s="18">
        <v>1</v>
      </c>
      <c r="G34" s="19">
        <f>IF(AND(ISBLANK(D34),ISBLANK(E34)),"",D34+E34)</f>
        <v>139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101</v>
      </c>
      <c r="O34" s="18">
        <v>36</v>
      </c>
      <c r="P34" s="18">
        <v>2</v>
      </c>
      <c r="Q34" s="19">
        <f>IF(AND(ISBLANK(N34),ISBLANK(O34)),"",N34+O34)</f>
        <v>137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93</v>
      </c>
      <c r="E35" s="18">
        <v>36</v>
      </c>
      <c r="F35" s="18">
        <v>1</v>
      </c>
      <c r="G35" s="19">
        <f>IF(AND(ISBLANK(D35),ISBLANK(E35)),"",D35+E35)</f>
        <v>129</v>
      </c>
      <c r="H35" s="20">
        <f>IF(OR(ISNUMBER($G35),ISNUMBER($Q35)),(SIGN(N($G35)-N($Q35))+1)/2,"")</f>
        <v>1</v>
      </c>
      <c r="I35" s="15"/>
      <c r="K35" s="92" t="s">
        <v>24</v>
      </c>
      <c r="L35" s="93"/>
      <c r="M35" s="16">
        <v>3</v>
      </c>
      <c r="N35" s="17">
        <v>98</v>
      </c>
      <c r="O35" s="18">
        <v>27</v>
      </c>
      <c r="P35" s="18">
        <v>3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45</v>
      </c>
      <c r="F36" s="23">
        <v>1</v>
      </c>
      <c r="G36" s="24">
        <f>IF(AND(ISBLANK(D36),ISBLANK(E36)),"",D36+E36)</f>
        <v>133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27</v>
      </c>
      <c r="P36" s="23">
        <v>3</v>
      </c>
      <c r="Q36" s="24">
        <f>IF(AND(ISBLANK(N36),ISBLANK(O36)),"",N36+O36)</f>
        <v>111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15211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172</v>
      </c>
      <c r="F37" s="28">
        <f>IF(ISNUMBER($G37),SUM(F33:F36),"")</f>
        <v>4</v>
      </c>
      <c r="G37" s="29">
        <f>IF(SUM($G33:$G36)+SUM($Q33:$Q36)&gt;0,SUM(G33:G36),"")</f>
        <v>533</v>
      </c>
      <c r="H37" s="27">
        <f>IF(ISNUMBER($G37),SUM(H33:H36),"")</f>
        <v>3</v>
      </c>
      <c r="I37" s="99"/>
      <c r="K37" s="96">
        <v>12344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135</v>
      </c>
      <c r="P37" s="28">
        <f>IF(ISNUMBER($G37),SUM(P33:P36),"")</f>
        <v>10</v>
      </c>
      <c r="Q37" s="29">
        <f>IF(SUM($G33:$G36)+SUM($Q33:$Q36)&gt;0,SUM(Q33:Q36),"")</f>
        <v>512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2230</v>
      </c>
      <c r="E39" s="34">
        <f>IF(ISNUMBER($G39),SUM(E12,E17,E22,E27,E32,E37),"")</f>
        <v>1062</v>
      </c>
      <c r="F39" s="34">
        <f>IF(ISNUMBER($G39),SUM(F12,F17,F22,F27,F32,F37),"")</f>
        <v>36</v>
      </c>
      <c r="G39" s="35">
        <f>IF(SUM($G$8:$G$37)+SUM($Q$8:$Q$37)&gt;0,SUM(G12,G17,G22,G27,G32,G37),"")</f>
        <v>3292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2254</v>
      </c>
      <c r="O39" s="34">
        <f>IF(ISNUMBER($G39),SUM(O12,O17,O22,O27,O32,O37),"")</f>
        <v>1033</v>
      </c>
      <c r="P39" s="34">
        <f>IF(ISNUMBER($G39),SUM(P12,P17,P22,P27,P32,P37),"")</f>
        <v>47</v>
      </c>
      <c r="Q39" s="35">
        <f>IF(SUM($G$8:$G$37)+SUM($Q$8:$Q$37)&gt;0,SUM(Q12,Q17,Q22,Q27,Q32,Q37),"")</f>
        <v>3287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TJ Tatran Litovel ˝A˝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2025-03-16T17:56:46Z</dcterms:modified>
</cp:coreProperties>
</file>